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R:\База_Служба рекламного сервиса\Сектор технологии стандартиз. ВО\02_Статус проектов\Смежные проекты\131_Торги_2024\1_ТЗ исходники\2_Внутреннее оформление исходники\"/>
    </mc:Choice>
  </mc:AlternateContent>
  <xr:revisionPtr revIDLastSave="0" documentId="13_ncr:1_{05FA859A-5348-4C88-9D3D-825C7166E1B1}" xr6:coauthVersionLast="47" xr6:coauthVersionMax="47" xr10:uidLastSave="{00000000-0000-0000-0000-000000000000}"/>
  <bookViews>
    <workbookView xWindow="-108" yWindow="-108" windowWidth="23256" windowHeight="12576" tabRatio="734" xr2:uid="{00000000-000D-0000-FFFF-FFFF00000000}"/>
  </bookViews>
  <sheets>
    <sheet name="Шифр" sheetId="9" r:id="rId1"/>
    <sheet name="ТЗ" sheetId="12" r:id="rId2"/>
    <sheet name="Категории" sheetId="15" r:id="rId3"/>
    <sheet name="Для кодировки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7" l="1"/>
  <c r="C15" i="7"/>
  <c r="C17" i="7" l="1"/>
  <c r="C14" i="7"/>
  <c r="C12" i="7"/>
  <c r="C11" i="7"/>
  <c r="B6" i="7" s="1"/>
  <c r="C9" i="7"/>
  <c r="C3" i="7"/>
  <c r="A2" i="12"/>
  <c r="B7" i="7" l="1"/>
  <c r="C7" i="7" s="1"/>
  <c r="C6" i="7"/>
</calcChain>
</file>

<file path=xl/sharedStrings.xml><?xml version="1.0" encoding="utf-8"?>
<sst xmlns="http://schemas.openxmlformats.org/spreadsheetml/2006/main" count="109" uniqueCount="95">
  <si>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</si>
  <si>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</si>
  <si>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</si>
  <si>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</si>
  <si>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</si>
  <si>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Формат</t>
  </si>
  <si>
    <t>Тип РИМ</t>
  </si>
  <si>
    <t>Наименование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</si>
  <si>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</si>
  <si>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</si>
  <si>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</si>
  <si>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</si>
  <si>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</si>
  <si>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</si>
  <si>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</si>
  <si>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</si>
  <si>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>СРОК ЭКСПЛУАТАЦИИ КОНСТРУКЦИИ</t>
  </si>
  <si>
    <t>ГАРАНТИЯ</t>
  </si>
  <si>
    <t>ПРИЛОЖЕНИЯ К ТЗ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</si>
  <si>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</si>
  <si>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</si>
  <si>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</si>
  <si>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</si>
  <si>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</si>
  <si>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</si>
  <si>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</si>
  <si>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>Департамент технологий развития, эксплуатации и строительства</t>
  </si>
  <si>
    <t>Бятец Е.В.</t>
  </si>
  <si>
    <t>Директор департамента по запуску</t>
  </si>
  <si>
    <t>Дирекция по развитию и запуску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</si>
  <si>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</si>
  <si>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</si>
  <si>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</si>
  <si>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</si>
  <si>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</si>
  <si>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</si>
  <si>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Егиян Ю.С.</t>
  </si>
  <si>
    <t>Директор направления запуска форматов ММ, МК, МА</t>
  </si>
  <si>
    <t>Материалы/технология</t>
  </si>
  <si>
    <t>МАТЕРИАЛЫ</t>
  </si>
  <si>
    <t>СПОСОБ МОНТАЖА</t>
  </si>
  <si>
    <t>МЕСТО РАЗМЕЩЕНИЯ</t>
  </si>
  <si>
    <t>ДОПОЛНИТЕЛЬНАЯ ИНФОРМАЦИЯ</t>
  </si>
  <si>
    <t>Место размещения</t>
  </si>
  <si>
    <t>Доп инфо</t>
  </si>
  <si>
    <t>Рекомендации по упаковке</t>
  </si>
  <si>
    <t>Упаковка должна обеспечивать целостность и сохранность РИМ при транспортировке.</t>
  </si>
  <si>
    <t xml:space="preserve">Не менее 12 мес. с даты установки в тт. 
</t>
  </si>
  <si>
    <t>Способ монтажа</t>
  </si>
  <si>
    <t>ИЗГОТОВЛЕНИЕ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</si>
  <si>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</si>
  <si>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</si>
  <si>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Ответственный - КА по РИМ</t>
  </si>
  <si>
    <t>Стандарт</t>
  </si>
  <si>
    <t>шт</t>
  </si>
  <si>
    <t>Визуализация</t>
  </si>
  <si>
    <t>№</t>
  </si>
  <si>
    <t>Размер</t>
  </si>
  <si>
    <t>бессрочно</t>
  </si>
  <si>
    <t>Срок поставки с учетом монтажа не должен превышать 14 дней</t>
  </si>
  <si>
    <t>Типоразмер 2
(Т2)</t>
  </si>
  <si>
    <t>Черепков П. В.</t>
  </si>
  <si>
    <t>Директор департамента по эксплуатации</t>
  </si>
  <si>
    <t>Департамент по эксплуатации</t>
  </si>
  <si>
    <t>850х2000 мм</t>
  </si>
  <si>
    <t>1000х2000 мм</t>
  </si>
  <si>
    <t>Стенд</t>
  </si>
  <si>
    <t>Ролл-ап</t>
  </si>
  <si>
    <t>алюминий+баннер.ткань/интер.печать</t>
  </si>
  <si>
    <t>Роллерный стенд</t>
  </si>
  <si>
    <t>Баннерная вставка</t>
  </si>
  <si>
    <t>Ролл-ап поставляется с установленной баннерной вставкой.</t>
  </si>
  <si>
    <t xml:space="preserve">1. Алюминиевая конструкция: основание с роллерным механизмом, телескопическая/складная вертикальная опора, верхняя планка-держатель с защелкивающимся клик-профилем
Класс не ниже - Стандарт
Утяжеленное, устойчивое основание.
Вес от 3 до 5 кг.
2. Сумка-тубус для транспортировки
</t>
  </si>
  <si>
    <t>Устанавливается около внутренней входной группы или по пути следования к ТТ.</t>
  </si>
  <si>
    <t>Стенд ролл-ап</t>
  </si>
  <si>
    <t>Стенд Ролл-ап МА</t>
  </si>
  <si>
    <t xml:space="preserve">Виды </t>
  </si>
  <si>
    <t>1. Ролл-ап МА</t>
  </si>
  <si>
    <t xml:space="preserve">2. Наименование для кодировки РИМ </t>
  </si>
  <si>
    <t xml:space="preserve">Размер </t>
  </si>
  <si>
    <t>1. Стенд с роллерным механизмом
2. Баннерная вставка с печатью
3. Сумка-тубус</t>
  </si>
  <si>
    <t>1. Баннерная ткань, плотность -  300 г/кв.м. Наличие сертификата горючести - группа горючести Г1.
2. Интерьерная печать односторонняя, 1440 dpi.
При печати изображения необходимо оставть запас белого поля для монтажа в роллерный механизм.
Края баннера должны быть подрезаны ровно.</t>
  </si>
  <si>
    <t>Верхний край баннерного полотна устанавливается  в клик-профиль планки-держателя. Нижняя часть баннерого полотна клеится к механизму подмотки стенда. Активируется механизм подмотки.
Телескопическая опора устанавливается в основание стенда. Баннер вытягивается из основания и закрепляется на телескопической опоре.</t>
  </si>
  <si>
    <t>ТЗ-488/20</t>
  </si>
  <si>
    <t>МФ</t>
  </si>
  <si>
    <t>Рогинская А.Ю.</t>
  </si>
  <si>
    <t>Ведущий специалист</t>
  </si>
  <si>
    <t xml:space="preserve">Сектор технологий стандартизации визуального оформления </t>
  </si>
  <si>
    <t>Зима И.В.</t>
  </si>
  <si>
    <t>Начальник отдела стандартов визуального оформления</t>
  </si>
  <si>
    <t xml:space="preserve">Дирекция по развитию сети, недвижимости и эксплуатации </t>
  </si>
  <si>
    <t>Малые форматы</t>
  </si>
  <si>
    <t>Стенд Ролл-ап МК</t>
  </si>
  <si>
    <t>Стенд Ролл-ап</t>
  </si>
  <si>
    <t xml:space="preserve">см. приложение к ТЗ Категории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</si>
</sst>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03">
    <xf numFmtId="0" fontId="0" fillId="0" borderId="0" xfId="0"/>
    <xf numFmtId="0" fontId="4" fillId="0" borderId="1" xfId="0" applyFont="1" applyBorder="1" applyAlignment="1">
      <alignment horizontal="center" vertical="center" readingOrder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3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vertical="center" wrapText="1"/>
    </xf>
    <xf numFmtId="0" fontId="4" fillId="0" borderId="0" xfId="0" applyFont="1" applyAlignment="1">
      <alignment horizontal="right"/>
    </xf>
    <xf numFmtId="0" fontId="9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6" fillId="2" borderId="3" xfId="0" applyFont="1" applyFill="1" applyBorder="1" applyAlignment="1">
      <alignment horizontal="left" vertical="top" wrapText="1"/>
    </xf>
    <xf numFmtId="0" fontId="13" fillId="0" borderId="12" xfId="0" applyFont="1" applyBorder="1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8" fillId="2" borderId="6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0" borderId="20" xfId="0" applyFont="1" applyBorder="1" applyAlignment="1">
      <alignment vertical="top" wrapText="1"/>
    </xf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5" fillId="0" borderId="0" xfId="0" applyFont="1" applyAlignment="1">
      <alignment vertical="center" wrapText="1"/>
    </xf>
    <xf numFmtId="0" fontId="12" fillId="0" borderId="25" xfId="0" applyFont="1" applyBorder="1" applyAlignment="1">
      <alignment vertical="center" wrapText="1"/>
    </xf>
    <xf numFmtId="0" fontId="10" fillId="0" borderId="25" xfId="0" applyFont="1" applyBorder="1" applyAlignment="1">
      <alignment vertical="top" wrapText="1"/>
    </xf>
    <xf numFmtId="0" fontId="15" fillId="0" borderId="25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2" fillId="0" borderId="9" xfId="2" applyBorder="1" applyAlignment="1">
      <alignment horizontal="left"/>
    </xf>
    <xf numFmtId="0" fontId="2" fillId="0" borderId="10" xfId="2" applyBorder="1" applyAlignment="1">
      <alignment horizontal="left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3" fillId="0" borderId="1" xfId="0" applyFont="1" applyBorder="1" applyAlignment="1">
      <alignment vertical="center" readingOrder="1"/>
    </xf>
    <xf numFmtId="0" fontId="16" fillId="0" borderId="0" xfId="0" applyFont="1" applyAlignment="1">
      <alignment vertical="top" wrapText="1"/>
    </xf>
    <xf numFmtId="14" fontId="4" fillId="0" borderId="1" xfId="0" applyNumberFormat="1" applyFont="1" applyBorder="1" applyAlignment="1">
      <alignment horizontal="left" vertical="top"/>
    </xf>
    <xf numFmtId="0" fontId="0" fillId="0" borderId="1" xfId="0" applyBorder="1"/>
    <xf numFmtId="0" fontId="3" fillId="0" borderId="14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6" fillId="2" borderId="13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9" xfId="2" applyBorder="1" applyAlignment="1">
      <alignment horizontal="left"/>
    </xf>
    <xf numFmtId="0" fontId="2" fillId="0" borderId="10" xfId="2" applyBorder="1" applyAlignment="1">
      <alignment horizontal="left"/>
    </xf>
    <xf numFmtId="0" fontId="4" fillId="0" borderId="15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14" xfId="0" applyFont="1" applyFill="1" applyBorder="1" applyAlignment="1">
      <alignment horizontal="left" vertical="top"/>
    </xf>
    <xf numFmtId="0" fontId="3" fillId="2" borderId="23" xfId="0" applyFont="1" applyFill="1" applyBorder="1" applyAlignment="1">
      <alignment horizontal="left" vertical="top"/>
    </xf>
    <xf numFmtId="0" fontId="3" fillId="2" borderId="22" xfId="0" applyFont="1" applyFill="1" applyBorder="1" applyAlignment="1">
      <alignment horizontal="left" vertical="top"/>
    </xf>
    <xf numFmtId="0" fontId="2" fillId="0" borderId="1" xfId="2" applyBorder="1" applyAlignment="1">
      <alignment horizontal="left" vertical="top" wrapText="1"/>
    </xf>
    <xf numFmtId="0" fontId="2" fillId="0" borderId="7" xfId="2" applyBorder="1" applyAlignment="1">
      <alignment horizontal="left" vertical="top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5</xdr:row>
      <xdr:rowOff>66675</xdr:rowOff>
    </xdr:from>
    <xdr:to>
      <xdr:col>2</xdr:col>
      <xdr:colOff>1748790</xdr:colOff>
      <xdr:row>5</xdr:row>
      <xdr:rowOff>3814009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76650" y="1019175"/>
          <a:ext cx="1590675" cy="3751144"/>
        </a:xfrm>
        <a:prstGeom prst="rect">
          <a:avLst/>
        </a:prstGeom>
      </xdr:spPr>
    </xdr:pic>
    <xdr:clientData/>
  </xdr:twoCellAnchor>
  <xdr:twoCellAnchor editAs="oneCell">
    <xdr:from>
      <xdr:col>2</xdr:col>
      <xdr:colOff>154781</xdr:colOff>
      <xdr:row>6</xdr:row>
      <xdr:rowOff>95249</xdr:rowOff>
    </xdr:from>
    <xdr:to>
      <xdr:col>2</xdr:col>
      <xdr:colOff>1680527</xdr:colOff>
      <xdr:row>6</xdr:row>
      <xdr:rowOff>3654184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F103C9ED-47E3-433F-A8BA-3864223E6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5719" y="4869655"/>
          <a:ext cx="1535906" cy="3555125"/>
        </a:xfrm>
        <a:prstGeom prst="rect">
          <a:avLst/>
        </a:prstGeom>
      </xdr:spPr>
    </xdr:pic>
    <xdr:clientData/>
  </xdr:twoCellAnchor>
  <xdr:twoCellAnchor editAs="oneCell">
    <xdr:from>
      <xdr:col>2</xdr:col>
      <xdr:colOff>213360</xdr:colOff>
      <xdr:row>7</xdr:row>
      <xdr:rowOff>144779</xdr:rowOff>
    </xdr:from>
    <xdr:to>
      <xdr:col>2</xdr:col>
      <xdr:colOff>1743075</xdr:colOff>
      <xdr:row>7</xdr:row>
      <xdr:rowOff>3458376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31FF0ECF-AB41-4D30-9B41-8BB33CFDE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37610" y="8726804"/>
          <a:ext cx="1529715" cy="33135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workbookViewId="0">
      <selection activeCell="B1" sqref="B1"/>
    </sheetView>
  </sheetViews>
  <sheetFormatPr defaultColWidth="9.109375" defaultRowHeight="13.8" x14ac:dyDescent="0.25"/>
  <cols>
    <col min="1" max="1" width="38" style="4" customWidth="1"/>
    <col min="2" max="2" width="43.44140625" style="4" customWidth="1"/>
    <col min="3" max="3" width="55.109375" style="4" customWidth="1"/>
    <col min="4" max="4" width="9.109375" style="4"/>
    <col min="5" max="5" width="0" style="4" hidden="1" customWidth="1"/>
    <col min="6" max="16384" width="9.109375" style="4"/>
  </cols>
  <sheetData>
    <row r="1" spans="1:5" ht="17.399999999999999" x14ac:dyDescent="0.25">
      <c r="A1" s="2" t="s">
        <v>3</v>
      </c>
      <c r="B1" s="3"/>
    </row>
    <row r="2" spans="1:5" x14ac:dyDescent="0.25">
      <c r="A2" s="5" t="s">
        <v>32</v>
      </c>
      <c r="B2" s="60" t="s">
        <v>83</v>
      </c>
      <c r="E2" s="4" t="s">
        <v>33</v>
      </c>
    </row>
    <row r="3" spans="1:5" x14ac:dyDescent="0.25">
      <c r="A3" s="5" t="s">
        <v>31</v>
      </c>
      <c r="B3" s="6" t="s">
        <v>74</v>
      </c>
      <c r="E3" s="4" t="s">
        <v>24</v>
      </c>
    </row>
    <row r="4" spans="1:5" x14ac:dyDescent="0.25">
      <c r="A4" s="5" t="s">
        <v>20</v>
      </c>
      <c r="B4" s="62">
        <v>44529</v>
      </c>
    </row>
    <row r="5" spans="1:5" x14ac:dyDescent="0.25">
      <c r="A5" s="5" t="s">
        <v>21</v>
      </c>
      <c r="B5" s="6" t="s">
        <v>58</v>
      </c>
    </row>
    <row r="6" spans="1:5" x14ac:dyDescent="0.25">
      <c r="A6" s="5" t="s">
        <v>5</v>
      </c>
      <c r="B6" s="7" t="s">
        <v>91</v>
      </c>
    </row>
    <row r="7" spans="1:5" x14ac:dyDescent="0.25">
      <c r="A7" s="5" t="s">
        <v>22</v>
      </c>
      <c r="B7" s="7" t="s">
        <v>31</v>
      </c>
    </row>
    <row r="8" spans="1:5" x14ac:dyDescent="0.25">
      <c r="A8" s="64" t="s">
        <v>23</v>
      </c>
      <c r="B8" s="7" t="s">
        <v>33</v>
      </c>
    </row>
    <row r="9" spans="1:5" x14ac:dyDescent="0.25">
      <c r="A9" s="65"/>
      <c r="B9" s="7" t="s">
        <v>24</v>
      </c>
    </row>
    <row r="10" spans="1:5" x14ac:dyDescent="0.25">
      <c r="A10" s="5" t="s">
        <v>25</v>
      </c>
      <c r="B10" s="7" t="s">
        <v>53</v>
      </c>
    </row>
    <row r="14" spans="1:5" ht="14.4" thickBot="1" x14ac:dyDescent="0.3">
      <c r="A14" s="46" t="s">
        <v>12</v>
      </c>
      <c r="B14" s="30"/>
      <c r="C14" s="47" t="s">
        <v>85</v>
      </c>
    </row>
    <row r="15" spans="1:5" x14ac:dyDescent="0.25">
      <c r="A15" s="48"/>
      <c r="B15" s="31"/>
      <c r="C15" s="47" t="s">
        <v>86</v>
      </c>
    </row>
    <row r="16" spans="1:5" x14ac:dyDescent="0.25">
      <c r="A16" s="48"/>
      <c r="B16" s="31"/>
      <c r="C16" s="61" t="s">
        <v>87</v>
      </c>
    </row>
    <row r="17" spans="1:3" x14ac:dyDescent="0.25">
      <c r="A17" s="49"/>
      <c r="B17" s="32"/>
      <c r="C17" s="47"/>
    </row>
    <row r="18" spans="1:3" ht="26.4" x14ac:dyDescent="0.25">
      <c r="A18" s="50"/>
      <c r="B18" s="33"/>
      <c r="C18" s="61" t="s">
        <v>26</v>
      </c>
    </row>
    <row r="19" spans="1:3" x14ac:dyDescent="0.25">
      <c r="A19" s="50"/>
      <c r="B19" s="33"/>
      <c r="C19" s="61"/>
    </row>
    <row r="20" spans="1:3" x14ac:dyDescent="0.25">
      <c r="A20" s="50"/>
      <c r="B20" s="33"/>
      <c r="C20" s="47" t="s">
        <v>88</v>
      </c>
    </row>
    <row r="21" spans="1:3" ht="14.4" thickBot="1" x14ac:dyDescent="0.3">
      <c r="A21" s="46" t="s">
        <v>13</v>
      </c>
      <c r="B21" s="30"/>
      <c r="C21" s="47" t="s">
        <v>89</v>
      </c>
    </row>
    <row r="22" spans="1:3" x14ac:dyDescent="0.25">
      <c r="A22" s="49"/>
      <c r="B22" s="33"/>
      <c r="C22" s="32"/>
    </row>
    <row r="23" spans="1:3" x14ac:dyDescent="0.25">
      <c r="A23" s="50"/>
      <c r="B23" s="33"/>
      <c r="C23" s="47" t="s">
        <v>90</v>
      </c>
    </row>
    <row r="24" spans="1:3" x14ac:dyDescent="0.25">
      <c r="A24" s="50"/>
      <c r="B24" s="33"/>
      <c r="C24" s="47"/>
    </row>
    <row r="25" spans="1:3" x14ac:dyDescent="0.25">
      <c r="A25" s="50"/>
      <c r="B25" s="33"/>
      <c r="C25" s="32"/>
    </row>
    <row r="26" spans="1:3" ht="14.4" thickBot="1" x14ac:dyDescent="0.3">
      <c r="A26" s="46" t="s">
        <v>13</v>
      </c>
      <c r="B26" s="30"/>
      <c r="C26" s="47" t="s">
        <v>36</v>
      </c>
    </row>
    <row r="27" spans="1:3" x14ac:dyDescent="0.25">
      <c r="A27" s="50"/>
      <c r="B27" s="33"/>
      <c r="C27" s="47" t="s">
        <v>37</v>
      </c>
    </row>
    <row r="28" spans="1:3" x14ac:dyDescent="0.25">
      <c r="A28" s="50"/>
      <c r="B28" s="33"/>
      <c r="C28" s="32"/>
    </row>
    <row r="29" spans="1:3" x14ac:dyDescent="0.25">
      <c r="A29" s="50"/>
      <c r="B29" s="33"/>
      <c r="C29" s="47" t="s">
        <v>29</v>
      </c>
    </row>
    <row r="30" spans="1:3" x14ac:dyDescent="0.25">
      <c r="A30" s="50"/>
      <c r="B30" s="33"/>
      <c r="C30" s="32"/>
    </row>
    <row r="31" spans="1:3" ht="14.4" thickBot="1" x14ac:dyDescent="0.3">
      <c r="A31" s="46" t="s">
        <v>13</v>
      </c>
      <c r="B31" s="30"/>
      <c r="C31" s="47" t="s">
        <v>27</v>
      </c>
    </row>
    <row r="32" spans="1:3" x14ac:dyDescent="0.25">
      <c r="A32" s="50"/>
      <c r="B32" s="33"/>
      <c r="C32" s="47" t="s">
        <v>28</v>
      </c>
    </row>
    <row r="33" spans="1:3" x14ac:dyDescent="0.25">
      <c r="A33" s="50"/>
      <c r="B33" s="33"/>
      <c r="C33" s="32"/>
    </row>
    <row r="34" spans="1:3" x14ac:dyDescent="0.25">
      <c r="A34" s="50"/>
      <c r="B34" s="33"/>
      <c r="C34" s="47" t="s">
        <v>29</v>
      </c>
    </row>
    <row r="36" spans="1:3" ht="14.4" thickBot="1" x14ac:dyDescent="0.3">
      <c r="A36" s="51" t="s">
        <v>13</v>
      </c>
      <c r="B36" s="30"/>
      <c r="C36" s="47" t="s">
        <v>61</v>
      </c>
    </row>
    <row r="37" spans="1:3" x14ac:dyDescent="0.25">
      <c r="A37" s="52"/>
      <c r="B37" s="33"/>
      <c r="C37" s="47" t="s">
        <v>62</v>
      </c>
    </row>
    <row r="38" spans="1:3" x14ac:dyDescent="0.25">
      <c r="A38" s="53"/>
      <c r="B38" s="33"/>
      <c r="C38" s="47"/>
    </row>
    <row r="39" spans="1:3" x14ac:dyDescent="0.25">
      <c r="A39" s="53"/>
      <c r="B39" s="33"/>
      <c r="C39" s="47" t="s">
        <v>63</v>
      </c>
    </row>
  </sheetData>
  <mergeCells count="1">
    <mergeCell ref="A8:A9"/>
  </mergeCells>
  <dataValidations count="1">
    <dataValidation type="list" allowBlank="1" showInputMessage="1" showErrorMessage="1" sqref="B8:B9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4"/>
  <sheetViews>
    <sheetView zoomScaleNormal="100" workbookViewId="0">
      <selection activeCell="B6" sqref="B6:C6"/>
    </sheetView>
  </sheetViews>
  <sheetFormatPr defaultColWidth="9.109375" defaultRowHeight="13.8" x14ac:dyDescent="0.3"/>
  <cols>
    <col min="1" max="1" width="38" style="22" customWidth="1"/>
    <col min="2" max="3" width="60.44140625" style="22" customWidth="1"/>
    <col min="4" max="4" width="57.5546875" style="22" customWidth="1"/>
    <col min="5" max="5" width="25.6640625" style="22" customWidth="1"/>
    <col min="6" max="6" width="24.88671875" style="22" customWidth="1"/>
    <col min="7" max="7" width="26.6640625" style="22" customWidth="1"/>
    <col min="8" max="8" width="16.88671875" style="22" customWidth="1"/>
    <col min="9" max="9" width="25.6640625" style="22" customWidth="1"/>
    <col min="10" max="10" width="21.33203125" style="22" customWidth="1"/>
    <col min="11" max="11" width="11.109375" style="22" customWidth="1"/>
    <col min="12" max="16384" width="9.109375" style="22"/>
  </cols>
  <sheetData>
    <row r="1" spans="1:3" x14ac:dyDescent="0.3">
      <c r="A1" s="23" t="s">
        <v>34</v>
      </c>
      <c r="B1" s="8"/>
    </row>
    <row r="2" spans="1:3" x14ac:dyDescent="0.3">
      <c r="A2" s="16" t="str">
        <f>Шифр!$B$2</f>
        <v>ТЗ-488/20</v>
      </c>
      <c r="B2" s="8"/>
    </row>
    <row r="3" spans="1:3" ht="14.4" thickBot="1" x14ac:dyDescent="0.35">
      <c r="A3" s="8"/>
      <c r="B3" s="8"/>
    </row>
    <row r="4" spans="1:3" ht="15.75" customHeight="1" x14ac:dyDescent="0.3">
      <c r="A4" s="24" t="s">
        <v>6</v>
      </c>
      <c r="B4" s="91" t="s">
        <v>66</v>
      </c>
      <c r="C4" s="92"/>
    </row>
    <row r="5" spans="1:3" ht="15.75" customHeight="1" x14ac:dyDescent="0.3">
      <c r="A5" s="34" t="s">
        <v>7</v>
      </c>
      <c r="B5" s="93" t="s">
        <v>67</v>
      </c>
      <c r="C5" s="94"/>
    </row>
    <row r="6" spans="1:3" ht="18.75" customHeight="1" x14ac:dyDescent="0.3">
      <c r="A6" s="34" t="s">
        <v>0</v>
      </c>
      <c r="B6" s="101" t="s">
        <v>94</v>
      </c>
      <c r="C6" s="102"/>
    </row>
    <row r="7" spans="1:3" ht="21" customHeight="1" x14ac:dyDescent="0.3">
      <c r="A7" s="25" t="s">
        <v>35</v>
      </c>
      <c r="B7" s="66" t="s">
        <v>64</v>
      </c>
      <c r="C7" s="67"/>
    </row>
    <row r="8" spans="1:3" ht="18.75" customHeight="1" x14ac:dyDescent="0.3">
      <c r="A8" s="25" t="s">
        <v>60</v>
      </c>
      <c r="B8" s="66" t="s">
        <v>65</v>
      </c>
      <c r="C8" s="67"/>
    </row>
    <row r="9" spans="1:3" x14ac:dyDescent="0.3">
      <c r="A9" s="43" t="s">
        <v>38</v>
      </c>
      <c r="B9" s="95" t="s">
        <v>68</v>
      </c>
      <c r="C9" s="96"/>
    </row>
    <row r="10" spans="1:3" ht="47.25" customHeight="1" x14ac:dyDescent="0.3">
      <c r="A10" s="34" t="s">
        <v>30</v>
      </c>
      <c r="B10" s="66" t="s">
        <v>80</v>
      </c>
      <c r="C10" s="67"/>
    </row>
    <row r="11" spans="1:3" ht="14.4" thickBot="1" x14ac:dyDescent="0.35">
      <c r="A11" s="44" t="s">
        <v>1</v>
      </c>
      <c r="B11" s="87" t="s">
        <v>54</v>
      </c>
      <c r="C11" s="88"/>
    </row>
    <row r="12" spans="1:3" ht="14.4" thickBot="1" x14ac:dyDescent="0.35"/>
    <row r="13" spans="1:3" x14ac:dyDescent="0.3">
      <c r="A13" s="27"/>
      <c r="B13" s="70" t="s">
        <v>39</v>
      </c>
      <c r="C13" s="71"/>
    </row>
    <row r="14" spans="1:3" ht="93.75" customHeight="1" x14ac:dyDescent="0.3">
      <c r="A14" s="45" t="s">
        <v>69</v>
      </c>
      <c r="B14" s="89" t="s">
        <v>72</v>
      </c>
      <c r="C14" s="90"/>
    </row>
    <row r="15" spans="1:3" ht="62.25" customHeight="1" x14ac:dyDescent="0.3">
      <c r="A15" s="45" t="s">
        <v>70</v>
      </c>
      <c r="B15" s="89" t="s">
        <v>81</v>
      </c>
      <c r="C15" s="90"/>
    </row>
    <row r="16" spans="1:3" x14ac:dyDescent="0.3">
      <c r="A16" s="26"/>
      <c r="B16" s="72" t="s">
        <v>40</v>
      </c>
      <c r="C16" s="73"/>
    </row>
    <row r="17" spans="1:3" ht="65.25" customHeight="1" x14ac:dyDescent="0.3">
      <c r="A17" s="39" t="s">
        <v>48</v>
      </c>
      <c r="B17" s="66" t="s">
        <v>82</v>
      </c>
      <c r="C17" s="67"/>
    </row>
    <row r="18" spans="1:3" x14ac:dyDescent="0.3">
      <c r="A18" s="26"/>
      <c r="B18" s="72" t="s">
        <v>41</v>
      </c>
      <c r="C18" s="73"/>
    </row>
    <row r="19" spans="1:3" ht="18" customHeight="1" x14ac:dyDescent="0.3">
      <c r="A19" s="39" t="s">
        <v>43</v>
      </c>
      <c r="B19" s="68" t="s">
        <v>73</v>
      </c>
      <c r="C19" s="69"/>
    </row>
    <row r="20" spans="1:3" x14ac:dyDescent="0.3">
      <c r="A20" s="26"/>
      <c r="B20" s="72" t="s">
        <v>42</v>
      </c>
      <c r="C20" s="73"/>
    </row>
    <row r="21" spans="1:3" ht="30.75" customHeight="1" x14ac:dyDescent="0.3">
      <c r="A21" s="28" t="s">
        <v>44</v>
      </c>
      <c r="B21" s="66" t="s">
        <v>71</v>
      </c>
      <c r="C21" s="67"/>
    </row>
    <row r="22" spans="1:3" ht="14.4" thickBot="1" x14ac:dyDescent="0.35">
      <c r="A22" s="35" t="s">
        <v>45</v>
      </c>
      <c r="B22" s="77" t="s">
        <v>46</v>
      </c>
      <c r="C22" s="78"/>
    </row>
    <row r="25" spans="1:3" ht="14.4" thickBot="1" x14ac:dyDescent="0.35"/>
    <row r="26" spans="1:3" ht="31.2" x14ac:dyDescent="0.3">
      <c r="A26" s="29" t="s">
        <v>16</v>
      </c>
      <c r="B26" s="83" t="s">
        <v>47</v>
      </c>
      <c r="C26" s="84"/>
    </row>
    <row r="27" spans="1:3" ht="15.6" x14ac:dyDescent="0.3">
      <c r="A27" s="38" t="s">
        <v>17</v>
      </c>
      <c r="B27" s="68" t="s">
        <v>19</v>
      </c>
      <c r="C27" s="69"/>
    </row>
    <row r="28" spans="1:3" ht="15" customHeight="1" x14ac:dyDescent="0.3">
      <c r="A28" s="38" t="s">
        <v>49</v>
      </c>
      <c r="B28" s="79" t="s">
        <v>52</v>
      </c>
      <c r="C28" s="80" t="s">
        <v>59</v>
      </c>
    </row>
    <row r="29" spans="1:3" ht="15" customHeight="1" x14ac:dyDescent="0.3">
      <c r="A29" s="38" t="s">
        <v>50</v>
      </c>
      <c r="B29" s="79"/>
      <c r="C29" s="81"/>
    </row>
    <row r="30" spans="1:3" ht="18" customHeight="1" x14ac:dyDescent="0.3">
      <c r="A30" s="38" t="s">
        <v>51</v>
      </c>
      <c r="B30" s="79"/>
      <c r="C30" s="82"/>
    </row>
    <row r="31" spans="1:3" ht="15.75" customHeight="1" thickBot="1" x14ac:dyDescent="0.35">
      <c r="A31" s="74" t="s">
        <v>18</v>
      </c>
      <c r="B31" s="85" t="s">
        <v>77</v>
      </c>
      <c r="C31" s="86"/>
    </row>
    <row r="32" spans="1:3" ht="15.75" customHeight="1" thickBot="1" x14ac:dyDescent="0.35">
      <c r="A32" s="75"/>
      <c r="B32" s="85" t="s">
        <v>78</v>
      </c>
      <c r="C32" s="86"/>
    </row>
    <row r="33" spans="1:3" ht="15.75" customHeight="1" thickBot="1" x14ac:dyDescent="0.35">
      <c r="A33" s="76"/>
      <c r="B33" s="56"/>
      <c r="C33" s="57"/>
    </row>
    <row r="34" spans="1:3" x14ac:dyDescent="0.3">
      <c r="A34" s="8"/>
      <c r="B34" s="3"/>
      <c r="C34" s="9"/>
    </row>
  </sheetData>
  <mergeCells count="25">
    <mergeCell ref="B11:C11"/>
    <mergeCell ref="B14:C14"/>
    <mergeCell ref="B18:C18"/>
    <mergeCell ref="B20:C20"/>
    <mergeCell ref="B4:C4"/>
    <mergeCell ref="B5:C5"/>
    <mergeCell ref="B6:C6"/>
    <mergeCell ref="B10:C10"/>
    <mergeCell ref="B7:C7"/>
    <mergeCell ref="B9:C9"/>
    <mergeCell ref="B8:C8"/>
    <mergeCell ref="B15:C15"/>
    <mergeCell ref="A31:A33"/>
    <mergeCell ref="B22:C22"/>
    <mergeCell ref="B28:B30"/>
    <mergeCell ref="C28:C30"/>
    <mergeCell ref="B26:C26"/>
    <mergeCell ref="B27:C27"/>
    <mergeCell ref="B31:C31"/>
    <mergeCell ref="B32:C32"/>
    <mergeCell ref="B21:C21"/>
    <mergeCell ref="B19:C19"/>
    <mergeCell ref="B17:C17"/>
    <mergeCell ref="B13:C13"/>
    <mergeCell ref="B16:C16"/>
  </mergeCells>
  <hyperlinks>
    <hyperlink ref="B31:C31" location="'Ролл-ап МА'!A1" display="1. Ролл-ап МА" xr:uid="{00000000-0004-0000-0100-000000000000}"/>
    <hyperlink ref="B32:C32" location="'Для кодировки'!A1" display="2. Наименование для кодировки РИМ " xr:uid="{00000000-0004-0000-0100-000001000000}"/>
    <hyperlink ref="B6:C6" location="Категории!A1" display="Категории!A1" xr:uid="{64A3FFE6-98FC-4BF0-8BDA-E05243FAFDE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zoomScale="80" zoomScaleNormal="80" workbookViewId="0">
      <selection activeCell="B5" sqref="B5"/>
    </sheetView>
  </sheetViews>
  <sheetFormatPr defaultRowHeight="14.4" x14ac:dyDescent="0.3"/>
  <cols>
    <col min="1" max="1" width="5.88671875" customWidth="1"/>
    <col min="2" max="2" width="47" customWidth="1"/>
    <col min="3" max="3" width="45.109375" customWidth="1"/>
    <col min="4" max="4" width="19.44140625" customWidth="1"/>
  </cols>
  <sheetData>
    <row r="1" spans="1:4" x14ac:dyDescent="0.3">
      <c r="A1" s="40"/>
      <c r="B1" s="22"/>
      <c r="C1" s="22"/>
    </row>
    <row r="2" spans="1:4" x14ac:dyDescent="0.3">
      <c r="A2" s="40"/>
      <c r="B2" s="10" t="s">
        <v>14</v>
      </c>
      <c r="C2" s="10" t="s">
        <v>15</v>
      </c>
    </row>
    <row r="3" spans="1:4" x14ac:dyDescent="0.3">
      <c r="A3" s="40"/>
      <c r="B3" s="11">
        <v>1</v>
      </c>
      <c r="C3" s="1"/>
    </row>
    <row r="4" spans="1:4" x14ac:dyDescent="0.3">
      <c r="A4" s="40"/>
      <c r="B4" s="22"/>
      <c r="C4" s="22"/>
    </row>
    <row r="5" spans="1:4" x14ac:dyDescent="0.3">
      <c r="A5" s="55" t="s">
        <v>56</v>
      </c>
      <c r="B5" s="41" t="s">
        <v>76</v>
      </c>
      <c r="C5" s="41" t="s">
        <v>55</v>
      </c>
      <c r="D5" s="41" t="s">
        <v>79</v>
      </c>
    </row>
    <row r="6" spans="1:4" ht="305.25" customHeight="1" x14ac:dyDescent="0.3">
      <c r="A6" s="16">
        <v>1</v>
      </c>
      <c r="B6" s="58" t="s">
        <v>75</v>
      </c>
      <c r="C6" s="58"/>
      <c r="D6" s="59" t="s">
        <v>64</v>
      </c>
    </row>
    <row r="7" spans="1:4" ht="296.10000000000002" customHeight="1" x14ac:dyDescent="0.3">
      <c r="A7" s="16">
        <v>2</v>
      </c>
      <c r="B7" s="58" t="s">
        <v>92</v>
      </c>
      <c r="C7" s="63"/>
      <c r="D7" s="59" t="s">
        <v>64</v>
      </c>
    </row>
    <row r="8" spans="1:4" ht="297" customHeight="1" x14ac:dyDescent="0.3">
      <c r="A8" s="16">
        <v>3</v>
      </c>
      <c r="B8" s="58" t="s">
        <v>93</v>
      </c>
      <c r="C8" s="63"/>
      <c r="D8" s="5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C25"/>
  <sheetViews>
    <sheetView zoomScaleNormal="100" workbookViewId="0"/>
  </sheetViews>
  <sheetFormatPr defaultColWidth="9.109375" defaultRowHeight="13.8" x14ac:dyDescent="0.25"/>
  <cols>
    <col min="1" max="1" width="12.6640625" style="4" customWidth="1"/>
    <col min="2" max="2" width="58" style="4" customWidth="1"/>
    <col min="3" max="3" width="36.33203125" style="18" bestFit="1" customWidth="1"/>
    <col min="4" max="16384" width="9.109375" style="4"/>
  </cols>
  <sheetData>
    <row r="2" spans="1:3" x14ac:dyDescent="0.25">
      <c r="B2" s="10" t="s">
        <v>14</v>
      </c>
      <c r="C2" s="10" t="s">
        <v>15</v>
      </c>
    </row>
    <row r="3" spans="1:3" x14ac:dyDescent="0.25">
      <c r="B3" s="11">
        <v>2</v>
      </c>
      <c r="C3" s="1" t="str">
        <f>Шифр!$B$2</f>
        <v>ТЗ-488/20</v>
      </c>
    </row>
    <row r="4" spans="1:3" x14ac:dyDescent="0.25">
      <c r="C4" s="13"/>
    </row>
    <row r="5" spans="1:3" ht="15" customHeight="1" x14ac:dyDescent="0.25">
      <c r="A5" s="12" t="s">
        <v>10</v>
      </c>
      <c r="B5" s="14" t="s">
        <v>4</v>
      </c>
      <c r="C5" s="15" t="s">
        <v>9</v>
      </c>
    </row>
    <row r="6" spans="1:3" ht="34.5" customHeight="1" x14ac:dyDescent="0.25">
      <c r="A6" s="54">
        <v>1</v>
      </c>
      <c r="B6" s="37" t="str">
        <f>CONCATENATE($C$11," ",$C$12," ",C15," ",$C$14," ",$C$10)</f>
        <v>Стенд Ролл-ап 850х2000 мм алюминий+баннер.ткань/интер.печать МФ</v>
      </c>
      <c r="C6" s="16">
        <f>LEN(B6)</f>
        <v>63</v>
      </c>
    </row>
    <row r="7" spans="1:3" ht="34.5" customHeight="1" x14ac:dyDescent="0.25">
      <c r="A7" s="54">
        <v>2</v>
      </c>
      <c r="B7" s="37" t="str">
        <f>CONCATENATE($C$11," ",$C$12," ",C16," ",$C$14," ",$C$10)</f>
        <v>Стенд Ролл-ап 1000х2000 мм алюминий+баннер.ткань/интер.печать МФ</v>
      </c>
      <c r="C7" s="16">
        <f t="shared" ref="C7" si="0">LEN(B7)</f>
        <v>64</v>
      </c>
    </row>
    <row r="8" spans="1:3" x14ac:dyDescent="0.25">
      <c r="B8" s="17"/>
    </row>
    <row r="9" spans="1:3" x14ac:dyDescent="0.25">
      <c r="B9" s="19" t="s">
        <v>11</v>
      </c>
      <c r="C9" s="1" t="str">
        <f>Шифр!$B$2</f>
        <v>ТЗ-488/20</v>
      </c>
    </row>
    <row r="10" spans="1:3" x14ac:dyDescent="0.25">
      <c r="B10" s="20" t="s">
        <v>5</v>
      </c>
      <c r="C10" s="21" t="s">
        <v>84</v>
      </c>
    </row>
    <row r="11" spans="1:3" x14ac:dyDescent="0.25">
      <c r="B11" s="20" t="s">
        <v>2</v>
      </c>
      <c r="C11" s="21" t="str">
        <f>ТЗ!$B$4</f>
        <v>Стенд</v>
      </c>
    </row>
    <row r="12" spans="1:3" x14ac:dyDescent="0.25">
      <c r="B12" s="98" t="s">
        <v>8</v>
      </c>
      <c r="C12" s="21" t="str">
        <f>ТЗ!$B$5</f>
        <v>Ролл-ап</v>
      </c>
    </row>
    <row r="13" spans="1:3" x14ac:dyDescent="0.25">
      <c r="B13" s="99"/>
      <c r="C13" s="21"/>
    </row>
    <row r="14" spans="1:3" x14ac:dyDescent="0.25">
      <c r="B14" s="42" t="s">
        <v>38</v>
      </c>
      <c r="C14" s="21" t="str">
        <f>ТЗ!$B$9</f>
        <v>алюминий+баннер.ткань/интер.печать</v>
      </c>
    </row>
    <row r="15" spans="1:3" x14ac:dyDescent="0.25">
      <c r="B15" s="98" t="s">
        <v>57</v>
      </c>
      <c r="C15" s="21" t="str">
        <f>ТЗ!$B$7</f>
        <v>850х2000 мм</v>
      </c>
    </row>
    <row r="16" spans="1:3" x14ac:dyDescent="0.25">
      <c r="B16" s="100"/>
      <c r="C16" s="21" t="str">
        <f>ТЗ!$B$8</f>
        <v>1000х2000 мм</v>
      </c>
    </row>
    <row r="17" spans="2:3" x14ac:dyDescent="0.25">
      <c r="B17" s="20" t="s">
        <v>1</v>
      </c>
      <c r="C17" s="21" t="str">
        <f>ТЗ!$B$11</f>
        <v>шт</v>
      </c>
    </row>
    <row r="18" spans="2:3" x14ac:dyDescent="0.25">
      <c r="B18" s="17"/>
    </row>
    <row r="19" spans="2:3" x14ac:dyDescent="0.25">
      <c r="B19" s="17"/>
    </row>
    <row r="20" spans="2:3" x14ac:dyDescent="0.25">
      <c r="B20" s="36"/>
    </row>
    <row r="21" spans="2:3" x14ac:dyDescent="0.25">
      <c r="B21" s="97"/>
    </row>
    <row r="22" spans="2:3" x14ac:dyDescent="0.25">
      <c r="B22" s="97"/>
    </row>
    <row r="23" spans="2:3" x14ac:dyDescent="0.25">
      <c r="B23" s="97"/>
    </row>
    <row r="24" spans="2:3" x14ac:dyDescent="0.25">
      <c r="B24" s="97"/>
    </row>
    <row r="25" spans="2:3" x14ac:dyDescent="0.25">
      <c r="B25" s="36"/>
    </row>
  </sheetData>
  <mergeCells count="3">
    <mergeCell ref="B21:B24"/>
    <mergeCell ref="B12:B13"/>
    <mergeCell ref="B15:B16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Шифр</vt:lpstr>
      <vt:lpstr>ТЗ</vt:lpstr>
      <vt:lpstr>Категории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Никульникова Екатерина Александровна</dc:creator>
  <cp:lastModifiedBy>Рогинская Анастасия Юрьевна</cp:lastModifiedBy>
  <dcterms:created xsi:type="dcterms:W3CDTF">2006-09-16T00:00:00Z</dcterms:created>
  <dcterms:modified xsi:type="dcterms:W3CDTF">2023-11-14T11:58:24Z</dcterms:modified>
</cp:coreProperties>
</file>